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2" activeTab="4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22" i="6"/>
  <c r="D19"/>
  <c r="D12"/>
  <c r="C28"/>
  <c r="C25"/>
  <c r="C22"/>
  <c r="C19"/>
  <c r="D25" i="2"/>
  <c r="D28"/>
  <c r="D22"/>
  <c r="D19"/>
  <c r="C28"/>
  <c r="C25"/>
  <c r="C22"/>
  <c r="C19"/>
  <c r="D12"/>
  <c r="D28" i="6" l="1"/>
  <c r="D25"/>
</calcChain>
</file>

<file path=xl/sharedStrings.xml><?xml version="1.0" encoding="utf-8"?>
<sst xmlns="http://schemas.openxmlformats.org/spreadsheetml/2006/main" count="562" uniqueCount="85">
  <si>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</si>
  <si>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</si>
  <si>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</si>
  <si>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</si>
  <si>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</si>
  <si>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</si>
  <si>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</si>
  <si>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</si>
  <si>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</si>
  <si>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</si>
  <si>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</si>
  <si>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</si>
  <si>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</si>
  <si>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</si>
  <si>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</si>
  <si>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</si>
  <si>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</si>
  <si>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</si>
  <si>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</si>
  <si>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</si>
  <si>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</si>
  <si>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</si>
  <si>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</si>
  <si>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</si>
  <si>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</si>
  <si>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</si>
  <si>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</si>
  <si>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</si>
  <si>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</si>
  <si>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</si>
  <si>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</si>
  <si>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</si>
  <si>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</si>
  <si>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</si>
  <si>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</si>
  <si>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</si>
  <si>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</si>
  <si>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</si>
  <si>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</si>
  <si>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</si>
  <si>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</si>
  <si>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4.Затраты фонда всеобщего обязательного среднего образования</t>
  </si>
  <si>
    <t>5. Текущий ремонт помещений и оборудования</t>
  </si>
  <si>
    <r>
      <t xml:space="preserve">6.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</si>
  <si>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7.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</si>
  <si>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по состоянию на " 1 " апреля  2019 г.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</si>
  <si>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</si>
  <si>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</si>
  <si>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7.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</si>
  <si>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</si>
  <si>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</si>
  <si>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</si>
  <si>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>5.Расходы на топливо и гарюче-смазочных материалов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</si>
  <si>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</si>
  <si>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</si>
  <si>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t xml:space="preserve">8. Расходы по прочим услугам и работам  
</t>
  </si>
  <si>
    <t>9.Затраты фонда всеобщего обязательного среднего образования</t>
  </si>
  <si>
    <t>10. Текущий ремонт помещений и оборудования</t>
  </si>
  <si>
    <r>
      <t xml:space="preserve">11.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</si>
  <si>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</si>
  <si>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13.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</si>
  <si>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 xml:space="preserve">7. Расходы по прочим услугам и работам  
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</si>
  <si>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</si>
  <si>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</si>
  <si>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</si>
  <si>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</si>
  <si>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</si>
  <si>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</si>
  <si>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</si>
  <si>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</si>
  <si>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</si>
  <si>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</si>
  <si>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</si>
  <si>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3.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</si>
  <si>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</si>
  <si>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</si>
  <si>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t>ГУ " Малиновская ООШ Щербактинского района"</t>
  </si>
  <si>
    <t>КГУ " Малиновская ООШ Щербактинского района"</t>
  </si>
  <si>
    <t>по состоянию на " 1 " января  2020 г.</t>
  </si>
  <si>
    <t>по состоянию на " 1 " апреля  2020 г.</t>
  </si>
  <si>
    <t>5. 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</si>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</sst>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5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D15" sqref="D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50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77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71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9">
        <v>360</v>
      </c>
      <c r="D12" s="9">
        <v>83.4</v>
      </c>
      <c r="E12" s="9"/>
    </row>
    <row r="13" spans="1:5" ht="24.75" customHeight="1">
      <c r="A13" s="7" t="s">
        <v>12</v>
      </c>
      <c r="B13" s="8" t="s">
        <v>3</v>
      </c>
      <c r="C13" s="32">
        <v>3599</v>
      </c>
      <c r="D13" s="32">
        <v>834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3240</v>
      </c>
      <c r="D15" s="32">
        <v>756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303.39999999999998</v>
      </c>
      <c r="D17" s="9">
        <v>70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25283</v>
      </c>
      <c r="D19" s="9">
        <v>23371</v>
      </c>
      <c r="E19" s="9"/>
    </row>
    <row r="20" spans="1:5" ht="25.5">
      <c r="A20" s="9" t="s">
        <v>16</v>
      </c>
      <c r="B20" s="8" t="s">
        <v>3</v>
      </c>
      <c r="C20" s="9">
        <v>2575.1999999999998</v>
      </c>
      <c r="D20" s="9">
        <v>595.6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71533</v>
      </c>
      <c r="D22" s="9">
        <v>66178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90.4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30117</v>
      </c>
      <c r="D25" s="9">
        <v>30117</v>
      </c>
      <c r="E25" s="9"/>
    </row>
    <row r="26" spans="1:5" ht="24.75" customHeight="1">
      <c r="A26" s="7" t="s">
        <v>51</v>
      </c>
      <c r="B26" s="8" t="s">
        <v>3</v>
      </c>
      <c r="C26" s="9">
        <v>326</v>
      </c>
      <c r="D26" s="9">
        <v>76</v>
      </c>
      <c r="E26" s="9"/>
    </row>
    <row r="27" spans="1:5" ht="33" customHeight="1">
      <c r="A27" s="14" t="s">
        <v>64</v>
      </c>
      <c r="B27" s="8" t="s">
        <v>3</v>
      </c>
      <c r="C27" s="9"/>
      <c r="D27" s="9"/>
      <c r="E27" s="9"/>
    </row>
    <row r="28" spans="1:5" ht="25.5">
      <c r="A28" s="14" t="s">
        <v>65</v>
      </c>
      <c r="B28" s="8" t="s">
        <v>3</v>
      </c>
      <c r="C28" s="9"/>
      <c r="D28" s="9"/>
      <c r="E28" s="9"/>
    </row>
    <row r="29" spans="1:5" ht="26.25" customHeight="1">
      <c r="A29" s="31" t="s">
        <v>61</v>
      </c>
      <c r="B29" s="8" t="s">
        <v>3</v>
      </c>
      <c r="C29" s="9">
        <v>9</v>
      </c>
      <c r="D29" s="9">
        <v>2</v>
      </c>
      <c r="E29" s="9"/>
    </row>
    <row r="30" spans="1:5" ht="36.75">
      <c r="A30" s="14" t="s">
        <v>66</v>
      </c>
      <c r="B30" s="8" t="s">
        <v>3</v>
      </c>
      <c r="C30" s="9"/>
      <c r="D30" s="9"/>
      <c r="E30" s="9"/>
    </row>
    <row r="31" spans="1:5" ht="38.25" customHeight="1">
      <c r="A31" s="14" t="s">
        <v>69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opLeftCell="A28" workbookViewId="0">
      <selection activeCell="E35" sqref="E3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50</v>
      </c>
      <c r="B2" s="37"/>
      <c r="C2" s="37"/>
      <c r="D2" s="37"/>
      <c r="E2" s="37"/>
    </row>
    <row r="3" spans="1:5" ht="14.25" customHeight="1">
      <c r="A3" s="1"/>
    </row>
    <row r="4" spans="1:5">
      <c r="A4" s="38" t="s">
        <v>77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" customHeight="1">
      <c r="A6" s="4"/>
    </row>
    <row r="7" spans="1:5">
      <c r="A7" s="15" t="s">
        <v>74</v>
      </c>
    </row>
    <row r="8" spans="1:5" ht="13.5" customHeight="1">
      <c r="A8" s="1"/>
    </row>
    <row r="9" spans="1:5">
      <c r="A9" s="40" t="s">
        <v>39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30</v>
      </c>
      <c r="D11" s="19">
        <v>30</v>
      </c>
      <c r="E11" s="19"/>
    </row>
    <row r="12" spans="1:5" ht="25.5" customHeight="1">
      <c r="A12" s="21" t="s">
        <v>31</v>
      </c>
      <c r="B12" s="8" t="s">
        <v>3</v>
      </c>
      <c r="C12" s="19">
        <v>94.4</v>
      </c>
      <c r="D12" s="19">
        <v>94.6</v>
      </c>
      <c r="E12" s="19"/>
    </row>
    <row r="13" spans="1:5" ht="25.5" customHeight="1">
      <c r="A13" s="18" t="s">
        <v>12</v>
      </c>
      <c r="B13" s="8" t="s">
        <v>3</v>
      </c>
      <c r="C13" s="33">
        <v>34001</v>
      </c>
      <c r="D13" s="33">
        <v>8512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3">
        <v>25347</v>
      </c>
      <c r="D15" s="33">
        <v>5827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5696.7</v>
      </c>
      <c r="D17" s="19">
        <v>1424.2</v>
      </c>
      <c r="E17" s="19"/>
    </row>
    <row r="18" spans="1:5">
      <c r="A18" s="21" t="s">
        <v>5</v>
      </c>
      <c r="B18" s="13" t="s">
        <v>4</v>
      </c>
      <c r="C18" s="19">
        <v>5.75</v>
      </c>
      <c r="D18" s="19">
        <v>5.75</v>
      </c>
      <c r="E18" s="19"/>
    </row>
    <row r="19" spans="1:5" ht="21.95" customHeight="1">
      <c r="A19" s="12" t="s">
        <v>35</v>
      </c>
      <c r="B19" s="8" t="s">
        <v>36</v>
      </c>
      <c r="C19" s="34">
        <v>82561</v>
      </c>
      <c r="D19" s="19">
        <v>82561</v>
      </c>
      <c r="E19" s="19"/>
    </row>
    <row r="20" spans="1:5" ht="25.5" customHeight="1">
      <c r="A20" s="19" t="s">
        <v>28</v>
      </c>
      <c r="B20" s="8" t="s">
        <v>3</v>
      </c>
      <c r="C20" s="19">
        <v>16111.8</v>
      </c>
      <c r="D20" s="20">
        <v>3034.6</v>
      </c>
      <c r="E20" s="19"/>
    </row>
    <row r="21" spans="1:5">
      <c r="A21" s="12" t="s">
        <v>5</v>
      </c>
      <c r="B21" s="13" t="s">
        <v>4</v>
      </c>
      <c r="C21" s="19">
        <v>10.83</v>
      </c>
      <c r="D21" s="19">
        <v>10.83</v>
      </c>
      <c r="E21" s="19"/>
    </row>
    <row r="22" spans="1:5" ht="21.95" customHeight="1">
      <c r="A22" s="12" t="s">
        <v>35</v>
      </c>
      <c r="B22" s="8" t="s">
        <v>36</v>
      </c>
      <c r="C22" s="34">
        <v>123975</v>
      </c>
      <c r="D22" s="19">
        <v>93401</v>
      </c>
      <c r="E22" s="19"/>
    </row>
    <row r="23" spans="1:5" ht="39">
      <c r="A23" s="16" t="s">
        <v>33</v>
      </c>
      <c r="B23" s="8" t="s">
        <v>3</v>
      </c>
      <c r="C23" s="19">
        <v>2063.3000000000002</v>
      </c>
      <c r="D23" s="19">
        <v>515.79999999999995</v>
      </c>
      <c r="E23" s="19"/>
    </row>
    <row r="24" spans="1:5">
      <c r="A24" s="12" t="s">
        <v>5</v>
      </c>
      <c r="B24" s="13" t="s">
        <v>4</v>
      </c>
      <c r="C24" s="19">
        <v>2.5</v>
      </c>
      <c r="D24" s="19">
        <v>2.5</v>
      </c>
      <c r="E24" s="19"/>
    </row>
    <row r="25" spans="1:5" ht="21.95" customHeight="1">
      <c r="A25" s="12" t="s">
        <v>35</v>
      </c>
      <c r="B25" s="8" t="s">
        <v>36</v>
      </c>
      <c r="C25" s="19">
        <v>68777</v>
      </c>
      <c r="D25" s="19">
        <v>68777</v>
      </c>
      <c r="E25" s="19"/>
    </row>
    <row r="26" spans="1:5" ht="25.5" customHeight="1">
      <c r="A26" s="19" t="s">
        <v>29</v>
      </c>
      <c r="B26" s="8" t="s">
        <v>3</v>
      </c>
      <c r="C26" s="20">
        <v>2961.5</v>
      </c>
      <c r="D26" s="19">
        <v>740.4</v>
      </c>
      <c r="E26" s="19"/>
    </row>
    <row r="27" spans="1:5">
      <c r="A27" s="12" t="s">
        <v>5</v>
      </c>
      <c r="B27" s="13" t="s">
        <v>4</v>
      </c>
      <c r="C27" s="19">
        <v>6.5</v>
      </c>
      <c r="D27" s="19">
        <v>6.5</v>
      </c>
      <c r="E27" s="19"/>
    </row>
    <row r="28" spans="1:5" ht="20.25" customHeight="1">
      <c r="A28" s="12" t="s">
        <v>35</v>
      </c>
      <c r="B28" s="8" t="s">
        <v>36</v>
      </c>
      <c r="C28" s="34">
        <v>37968</v>
      </c>
      <c r="D28" s="19">
        <v>37968</v>
      </c>
      <c r="E28" s="19"/>
    </row>
    <row r="29" spans="1:5" ht="25.5" customHeight="1">
      <c r="A29" s="18" t="s">
        <v>6</v>
      </c>
      <c r="B29" s="8" t="s">
        <v>3</v>
      </c>
      <c r="C29" s="33">
        <v>2316</v>
      </c>
      <c r="D29" s="33">
        <v>561</v>
      </c>
      <c r="E29" s="19"/>
    </row>
    <row r="30" spans="1:5" ht="30.75" customHeight="1">
      <c r="A30" s="19" t="s">
        <v>52</v>
      </c>
      <c r="B30" s="8" t="s">
        <v>3</v>
      </c>
      <c r="C30" s="33"/>
      <c r="D30" s="24"/>
      <c r="E30" s="19"/>
    </row>
    <row r="31" spans="1:5" ht="36.75">
      <c r="A31" s="14" t="s">
        <v>46</v>
      </c>
      <c r="B31" s="8" t="s">
        <v>3</v>
      </c>
      <c r="C31" s="33">
        <v>4272</v>
      </c>
      <c r="D31" s="33">
        <v>1733</v>
      </c>
      <c r="E31" s="19"/>
    </row>
    <row r="32" spans="1:5" ht="36" customHeight="1">
      <c r="A32" s="16" t="s">
        <v>47</v>
      </c>
      <c r="B32" s="8" t="s">
        <v>3</v>
      </c>
      <c r="C32" s="33">
        <v>464</v>
      </c>
      <c r="D32" s="33">
        <v>139</v>
      </c>
      <c r="E32" s="19"/>
    </row>
    <row r="33" spans="1:5" ht="37.5" customHeight="1">
      <c r="A33" s="29" t="s">
        <v>73</v>
      </c>
      <c r="B33" s="8" t="s">
        <v>3</v>
      </c>
      <c r="C33" s="33">
        <v>487</v>
      </c>
      <c r="D33" s="33">
        <v>18</v>
      </c>
      <c r="E33" s="19"/>
    </row>
    <row r="34" spans="1:5" ht="40.5">
      <c r="A34" s="14" t="s">
        <v>41</v>
      </c>
      <c r="B34" s="8" t="s">
        <v>3</v>
      </c>
      <c r="C34" s="33">
        <v>475</v>
      </c>
      <c r="D34" s="33">
        <v>165</v>
      </c>
      <c r="E34" s="19"/>
    </row>
    <row r="35" spans="1:5" ht="25.5" customHeight="1">
      <c r="A35" s="17" t="s">
        <v>42</v>
      </c>
      <c r="B35" s="8" t="s">
        <v>3</v>
      </c>
      <c r="C35" s="33">
        <v>309</v>
      </c>
      <c r="D35" s="24">
        <v>0</v>
      </c>
      <c r="E35" s="19"/>
    </row>
    <row r="36" spans="1:5" ht="36.75">
      <c r="A36" s="14" t="s">
        <v>43</v>
      </c>
      <c r="B36" s="8" t="s">
        <v>3</v>
      </c>
      <c r="C36" s="33"/>
      <c r="D36" s="24"/>
      <c r="E36" s="19"/>
    </row>
    <row r="37" spans="1:5" ht="36" customHeight="1">
      <c r="A37" s="14" t="s">
        <v>44</v>
      </c>
      <c r="B37" s="8" t="s">
        <v>3</v>
      </c>
      <c r="C37" s="33">
        <v>331</v>
      </c>
      <c r="D37" s="33">
        <v>69</v>
      </c>
      <c r="E37" s="19"/>
    </row>
    <row r="38" spans="1:5" ht="38.25" customHeight="1">
      <c r="A38" s="16" t="s">
        <v>48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7" workbookViewId="0">
      <selection activeCell="B18" sqref="B1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49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77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70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9">
        <v>360</v>
      </c>
      <c r="D12" s="9">
        <v>69.7</v>
      </c>
      <c r="E12" s="9"/>
    </row>
    <row r="13" spans="1:5" ht="24.75" customHeight="1">
      <c r="A13" s="7" t="s">
        <v>12</v>
      </c>
      <c r="B13" s="8" t="s">
        <v>3</v>
      </c>
      <c r="C13" s="32">
        <v>3599</v>
      </c>
      <c r="D13" s="32">
        <v>697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3240</v>
      </c>
      <c r="D15" s="32">
        <v>631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303.39999999999998</v>
      </c>
      <c r="D17" s="9">
        <v>70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25283</v>
      </c>
      <c r="D19" s="9">
        <v>23371</v>
      </c>
      <c r="E19" s="9"/>
    </row>
    <row r="20" spans="1:5" ht="25.5">
      <c r="A20" s="9" t="s">
        <v>16</v>
      </c>
      <c r="B20" s="8" t="s">
        <v>3</v>
      </c>
      <c r="C20" s="9">
        <v>2575.1999999999998</v>
      </c>
      <c r="D20" s="9">
        <v>470.6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71533</v>
      </c>
      <c r="D22" s="9">
        <v>52290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90.4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30117</v>
      </c>
      <c r="D25" s="9">
        <v>30117</v>
      </c>
      <c r="E25" s="9"/>
    </row>
    <row r="26" spans="1:5" ht="24.75" customHeight="1">
      <c r="A26" s="7" t="s">
        <v>51</v>
      </c>
      <c r="B26" s="8" t="s">
        <v>3</v>
      </c>
      <c r="C26" s="9">
        <v>326</v>
      </c>
      <c r="D26" s="9">
        <v>64</v>
      </c>
      <c r="E26" s="9"/>
    </row>
    <row r="27" spans="1:5" ht="33" customHeight="1">
      <c r="A27" s="14" t="s">
        <v>64</v>
      </c>
      <c r="B27" s="8" t="s">
        <v>3</v>
      </c>
      <c r="C27" s="9"/>
      <c r="D27" s="9"/>
      <c r="E27" s="9"/>
    </row>
    <row r="28" spans="1:5" ht="25.5">
      <c r="A28" s="14" t="s">
        <v>65</v>
      </c>
      <c r="B28" s="8" t="s">
        <v>3</v>
      </c>
      <c r="C28" s="9"/>
      <c r="D28" s="9"/>
      <c r="E28" s="9"/>
    </row>
    <row r="29" spans="1:5" ht="26.25" customHeight="1">
      <c r="A29" s="31" t="s">
        <v>61</v>
      </c>
      <c r="B29" s="8" t="s">
        <v>3</v>
      </c>
      <c r="C29" s="9">
        <v>9</v>
      </c>
      <c r="D29" s="9">
        <v>2</v>
      </c>
      <c r="E29" s="9"/>
    </row>
    <row r="30" spans="1:5" ht="36.75">
      <c r="A30" s="14" t="s">
        <v>66</v>
      </c>
      <c r="B30" s="8" t="s">
        <v>3</v>
      </c>
      <c r="C30" s="9"/>
      <c r="D30" s="9"/>
      <c r="E30" s="9"/>
    </row>
    <row r="31" spans="1:5" ht="38.25" customHeight="1">
      <c r="A31" s="14" t="s">
        <v>69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8" workbookViewId="0">
      <selection activeCell="D36" sqref="D3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49</v>
      </c>
      <c r="B2" s="37"/>
      <c r="C2" s="37"/>
      <c r="D2" s="37"/>
      <c r="E2" s="37"/>
    </row>
    <row r="3" spans="1:5" ht="14.25" customHeight="1">
      <c r="A3" s="1"/>
    </row>
    <row r="4" spans="1:5">
      <c r="A4" s="38" t="s">
        <v>77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" customHeight="1">
      <c r="A6" s="4"/>
    </row>
    <row r="7" spans="1:5">
      <c r="A7" s="15" t="s">
        <v>72</v>
      </c>
    </row>
    <row r="8" spans="1:5" ht="13.5" customHeight="1">
      <c r="A8" s="1"/>
    </row>
    <row r="9" spans="1:5">
      <c r="A9" s="40" t="s">
        <v>39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9" t="s">
        <v>27</v>
      </c>
      <c r="B11" s="8" t="s">
        <v>11</v>
      </c>
      <c r="C11" s="19">
        <v>30</v>
      </c>
      <c r="D11" s="19">
        <v>30</v>
      </c>
      <c r="E11" s="19"/>
    </row>
    <row r="12" spans="1:5" ht="25.5" customHeight="1">
      <c r="A12" s="21" t="s">
        <v>31</v>
      </c>
      <c r="B12" s="8" t="s">
        <v>3</v>
      </c>
      <c r="C12" s="19">
        <v>94.4</v>
      </c>
      <c r="D12" s="20">
        <v>74.400000000000006</v>
      </c>
      <c r="E12" s="19"/>
    </row>
    <row r="13" spans="1:5" ht="25.5" customHeight="1">
      <c r="A13" s="19" t="s">
        <v>12</v>
      </c>
      <c r="B13" s="8" t="s">
        <v>3</v>
      </c>
      <c r="C13" s="33">
        <v>34001</v>
      </c>
      <c r="D13" s="33">
        <v>6695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9" t="s">
        <v>13</v>
      </c>
      <c r="B15" s="8" t="s">
        <v>3</v>
      </c>
      <c r="C15" s="33">
        <v>25347</v>
      </c>
      <c r="D15" s="33">
        <v>5876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5696.7</v>
      </c>
      <c r="D17" s="20">
        <v>1672.9</v>
      </c>
      <c r="E17" s="19"/>
    </row>
    <row r="18" spans="1:5">
      <c r="A18" s="21" t="s">
        <v>5</v>
      </c>
      <c r="B18" s="13" t="s">
        <v>4</v>
      </c>
      <c r="C18" s="19">
        <v>5.75</v>
      </c>
      <c r="D18" s="19">
        <v>5.75</v>
      </c>
      <c r="E18" s="19"/>
    </row>
    <row r="19" spans="1:5" ht="21.95" customHeight="1">
      <c r="A19" s="12" t="s">
        <v>35</v>
      </c>
      <c r="B19" s="8" t="s">
        <v>36</v>
      </c>
      <c r="C19" s="34">
        <v>82561</v>
      </c>
      <c r="D19" s="19">
        <v>96980</v>
      </c>
      <c r="E19" s="19"/>
    </row>
    <row r="20" spans="1:5" ht="25.5" customHeight="1">
      <c r="A20" s="19" t="s">
        <v>28</v>
      </c>
      <c r="B20" s="8" t="s">
        <v>3</v>
      </c>
      <c r="C20" s="19">
        <v>16111.8</v>
      </c>
      <c r="D20" s="20">
        <v>2946.9</v>
      </c>
      <c r="E20" s="19"/>
    </row>
    <row r="21" spans="1:5">
      <c r="A21" s="12" t="s">
        <v>5</v>
      </c>
      <c r="B21" s="13" t="s">
        <v>4</v>
      </c>
      <c r="C21" s="19">
        <v>10.83</v>
      </c>
      <c r="D21" s="19">
        <v>10.83</v>
      </c>
      <c r="E21" s="19"/>
    </row>
    <row r="22" spans="1:5" ht="21.95" customHeight="1">
      <c r="A22" s="12" t="s">
        <v>35</v>
      </c>
      <c r="B22" s="8" t="s">
        <v>36</v>
      </c>
      <c r="C22" s="34">
        <v>123975</v>
      </c>
      <c r="D22" s="19">
        <v>90702</v>
      </c>
      <c r="E22" s="19"/>
    </row>
    <row r="23" spans="1:5" ht="39">
      <c r="A23" s="16" t="s">
        <v>33</v>
      </c>
      <c r="B23" s="8" t="s">
        <v>3</v>
      </c>
      <c r="C23" s="19">
        <v>2063.3000000000002</v>
      </c>
      <c r="D23" s="19">
        <v>515.79999999999995</v>
      </c>
      <c r="E23" s="19"/>
    </row>
    <row r="24" spans="1:5">
      <c r="A24" s="12" t="s">
        <v>5</v>
      </c>
      <c r="B24" s="13" t="s">
        <v>4</v>
      </c>
      <c r="C24" s="19">
        <v>2.5</v>
      </c>
      <c r="D24" s="19">
        <v>2.5</v>
      </c>
      <c r="E24" s="19"/>
    </row>
    <row r="25" spans="1:5" ht="21.95" customHeight="1">
      <c r="A25" s="12" t="s">
        <v>35</v>
      </c>
      <c r="B25" s="8" t="s">
        <v>36</v>
      </c>
      <c r="C25" s="19">
        <v>68777</v>
      </c>
      <c r="D25" s="19">
        <v>68777</v>
      </c>
      <c r="E25" s="19"/>
    </row>
    <row r="26" spans="1:5" ht="25.5" customHeight="1">
      <c r="A26" s="19" t="s">
        <v>29</v>
      </c>
      <c r="B26" s="8" t="s">
        <v>3</v>
      </c>
      <c r="C26" s="20">
        <v>2961.5</v>
      </c>
      <c r="D26" s="20">
        <v>740.4</v>
      </c>
      <c r="E26" s="19"/>
    </row>
    <row r="27" spans="1:5">
      <c r="A27" s="12" t="s">
        <v>5</v>
      </c>
      <c r="B27" s="13" t="s">
        <v>4</v>
      </c>
      <c r="C27" s="19">
        <v>6.5</v>
      </c>
      <c r="D27" s="19">
        <v>6.5</v>
      </c>
      <c r="E27" s="19"/>
    </row>
    <row r="28" spans="1:5" ht="20.25" customHeight="1">
      <c r="A28" s="12" t="s">
        <v>35</v>
      </c>
      <c r="B28" s="8" t="s">
        <v>36</v>
      </c>
      <c r="C28" s="34">
        <v>37968</v>
      </c>
      <c r="D28" s="19">
        <v>37968</v>
      </c>
      <c r="E28" s="19"/>
    </row>
    <row r="29" spans="1:5" ht="24" customHeight="1">
      <c r="A29" s="19" t="s">
        <v>51</v>
      </c>
      <c r="B29" s="8" t="s">
        <v>3</v>
      </c>
      <c r="C29" s="33">
        <v>2316</v>
      </c>
      <c r="D29" s="33">
        <v>486</v>
      </c>
      <c r="E29" s="19"/>
    </row>
    <row r="30" spans="1:5" ht="32.25" customHeight="1">
      <c r="A30" s="19" t="s">
        <v>52</v>
      </c>
      <c r="B30" s="8" t="s">
        <v>3</v>
      </c>
      <c r="C30" s="33"/>
      <c r="D30" s="24"/>
      <c r="E30" s="19"/>
    </row>
    <row r="31" spans="1:5" ht="36.75">
      <c r="A31" s="16" t="s">
        <v>53</v>
      </c>
      <c r="B31" s="8" t="s">
        <v>3</v>
      </c>
      <c r="C31" s="33">
        <v>4272</v>
      </c>
      <c r="D31" s="33">
        <v>33</v>
      </c>
      <c r="E31" s="19"/>
    </row>
    <row r="32" spans="1:5" ht="36" customHeight="1">
      <c r="A32" s="16" t="s">
        <v>54</v>
      </c>
      <c r="B32" s="8" t="s">
        <v>3</v>
      </c>
      <c r="C32" s="33">
        <v>464</v>
      </c>
      <c r="D32" s="33">
        <v>48</v>
      </c>
      <c r="E32" s="19"/>
    </row>
    <row r="33" spans="1:5" ht="28.5" customHeight="1">
      <c r="A33" s="29" t="s">
        <v>55</v>
      </c>
      <c r="B33" s="8" t="s">
        <v>3</v>
      </c>
      <c r="C33" s="33">
        <v>487</v>
      </c>
      <c r="D33" s="33">
        <v>152</v>
      </c>
      <c r="E33" s="19"/>
    </row>
    <row r="34" spans="1:5" ht="40.5">
      <c r="A34" s="16" t="s">
        <v>56</v>
      </c>
      <c r="B34" s="8" t="s">
        <v>3</v>
      </c>
      <c r="C34" s="33">
        <v>475</v>
      </c>
      <c r="D34" s="33">
        <v>63</v>
      </c>
      <c r="E34" s="19"/>
    </row>
    <row r="35" spans="1:5" ht="25.5" customHeight="1">
      <c r="A35" s="30" t="s">
        <v>57</v>
      </c>
      <c r="B35" s="8" t="s">
        <v>3</v>
      </c>
      <c r="C35" s="33">
        <v>309</v>
      </c>
      <c r="D35" s="24">
        <v>0</v>
      </c>
      <c r="E35" s="19"/>
    </row>
    <row r="36" spans="1:5" ht="36.75">
      <c r="A36" s="16" t="s">
        <v>58</v>
      </c>
      <c r="B36" s="8" t="s">
        <v>3</v>
      </c>
      <c r="C36" s="33"/>
      <c r="D36" s="24"/>
      <c r="E36" s="19"/>
    </row>
    <row r="37" spans="1:5" ht="36" customHeight="1">
      <c r="A37" s="16" t="s">
        <v>59</v>
      </c>
      <c r="B37" s="8" t="s">
        <v>3</v>
      </c>
      <c r="C37" s="33">
        <v>331</v>
      </c>
      <c r="D37" s="33">
        <v>37</v>
      </c>
      <c r="E37" s="19"/>
    </row>
    <row r="38" spans="1:5" ht="38.25" customHeight="1">
      <c r="A38" s="16" t="s">
        <v>60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1" workbookViewId="0">
      <selection activeCell="E14" sqref="E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45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77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68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/>
    </row>
    <row r="12" spans="1:5" ht="24" customHeight="1">
      <c r="A12" s="12" t="s">
        <v>30</v>
      </c>
      <c r="B12" s="8" t="s">
        <v>3</v>
      </c>
      <c r="C12" s="9">
        <v>404.3</v>
      </c>
      <c r="D12" s="9">
        <v>124.3</v>
      </c>
      <c r="E12" s="9"/>
    </row>
    <row r="13" spans="1:5" ht="24.75" customHeight="1">
      <c r="A13" s="7" t="s">
        <v>12</v>
      </c>
      <c r="B13" s="8" t="s">
        <v>3</v>
      </c>
      <c r="C13" s="42">
        <v>4852</v>
      </c>
      <c r="D13" s="42">
        <v>1492</v>
      </c>
      <c r="E13" s="32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42">
        <v>3943</v>
      </c>
      <c r="D15" s="42">
        <v>1291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383.4</v>
      </c>
      <c r="D17" s="9">
        <v>172.5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15971</v>
      </c>
      <c r="D19" s="9">
        <v>28750</v>
      </c>
      <c r="E19" s="9"/>
    </row>
    <row r="20" spans="1:5" ht="25.5">
      <c r="A20" s="9" t="s">
        <v>16</v>
      </c>
      <c r="B20" s="8" t="s">
        <v>3</v>
      </c>
      <c r="C20" s="9">
        <v>2531.8000000000002</v>
      </c>
      <c r="D20" s="9">
        <v>810.2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23">
        <v>105493</v>
      </c>
      <c r="D22" s="9">
        <v>135033</v>
      </c>
      <c r="E22" s="9"/>
    </row>
    <row r="23" spans="1:5" ht="25.5">
      <c r="A23" s="9" t="s">
        <v>15</v>
      </c>
      <c r="B23" s="8" t="s">
        <v>3</v>
      </c>
      <c r="C23" s="9">
        <v>1027.8</v>
      </c>
      <c r="D23" s="9">
        <v>308.3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35</v>
      </c>
      <c r="B25" s="8" t="s">
        <v>36</v>
      </c>
      <c r="C25" s="23">
        <v>42825</v>
      </c>
      <c r="D25" s="9">
        <v>51383</v>
      </c>
      <c r="E25" s="9"/>
    </row>
    <row r="26" spans="1:5" ht="24.75" customHeight="1">
      <c r="A26" s="7" t="s">
        <v>51</v>
      </c>
      <c r="B26" s="8" t="s">
        <v>3</v>
      </c>
      <c r="C26" s="7">
        <v>395</v>
      </c>
      <c r="D26" s="7">
        <v>110</v>
      </c>
      <c r="E26" s="9"/>
    </row>
    <row r="27" spans="1:5" ht="24.75" customHeight="1">
      <c r="A27" s="7" t="s">
        <v>80</v>
      </c>
      <c r="B27" s="8" t="s">
        <v>3</v>
      </c>
      <c r="C27" s="7">
        <v>477</v>
      </c>
      <c r="D27" s="7">
        <v>88</v>
      </c>
      <c r="E27" s="9"/>
    </row>
    <row r="28" spans="1:5" ht="36" customHeight="1">
      <c r="A28" s="14" t="s">
        <v>81</v>
      </c>
      <c r="B28" s="8" t="s">
        <v>3</v>
      </c>
      <c r="C28" s="7"/>
      <c r="D28" s="7"/>
      <c r="E28" s="9"/>
    </row>
    <row r="29" spans="1:5" ht="25.5">
      <c r="A29" s="14" t="s">
        <v>82</v>
      </c>
      <c r="B29" s="8" t="s">
        <v>3</v>
      </c>
      <c r="C29" s="7"/>
      <c r="D29" s="7"/>
      <c r="E29" s="9"/>
    </row>
    <row r="30" spans="1:5" ht="26.25" customHeight="1">
      <c r="A30" s="31" t="s">
        <v>55</v>
      </c>
      <c r="B30" s="8" t="s">
        <v>3</v>
      </c>
      <c r="C30" s="7">
        <v>12</v>
      </c>
      <c r="D30" s="7">
        <v>3</v>
      </c>
      <c r="E30" s="9"/>
    </row>
    <row r="31" spans="1:5" ht="36.75">
      <c r="A31" s="14" t="s">
        <v>83</v>
      </c>
      <c r="B31" s="8" t="s">
        <v>3</v>
      </c>
      <c r="C31" s="7"/>
      <c r="D31" s="7"/>
      <c r="E31" s="9"/>
    </row>
    <row r="32" spans="1:5" ht="38.25" customHeight="1">
      <c r="A32" s="14" t="s">
        <v>84</v>
      </c>
      <c r="B32" s="8" t="s">
        <v>3</v>
      </c>
      <c r="C32" s="7">
        <v>25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topLeftCell="A28" workbookViewId="0">
      <selection activeCell="E13" sqref="E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37" t="s">
        <v>19</v>
      </c>
      <c r="B1" s="37"/>
      <c r="C1" s="37"/>
      <c r="D1" s="37"/>
      <c r="E1" s="37"/>
    </row>
    <row r="2" spans="1:7">
      <c r="A2" s="37" t="s">
        <v>79</v>
      </c>
      <c r="B2" s="37"/>
      <c r="C2" s="37"/>
      <c r="D2" s="37"/>
      <c r="E2" s="37"/>
    </row>
    <row r="3" spans="1:7" ht="14.25" customHeight="1">
      <c r="A3" s="1"/>
    </row>
    <row r="4" spans="1:7">
      <c r="A4" s="38" t="s">
        <v>77</v>
      </c>
      <c r="B4" s="38"/>
      <c r="C4" s="38"/>
      <c r="D4" s="38"/>
      <c r="E4" s="38"/>
    </row>
    <row r="5" spans="1:7" ht="15.75" customHeight="1">
      <c r="A5" s="39" t="s">
        <v>21</v>
      </c>
      <c r="B5" s="39"/>
      <c r="C5" s="39"/>
      <c r="D5" s="39"/>
      <c r="E5" s="39"/>
    </row>
    <row r="6" spans="1:7" ht="12" customHeight="1">
      <c r="A6" s="4"/>
    </row>
    <row r="7" spans="1:7">
      <c r="A7" s="15" t="s">
        <v>68</v>
      </c>
    </row>
    <row r="8" spans="1:7" ht="13.5" customHeight="1">
      <c r="A8" s="1"/>
    </row>
    <row r="9" spans="1:7">
      <c r="A9" s="40" t="s">
        <v>39</v>
      </c>
      <c r="B9" s="41" t="s">
        <v>24</v>
      </c>
      <c r="C9" s="40">
        <v>2020</v>
      </c>
      <c r="D9" s="40"/>
      <c r="E9" s="40"/>
    </row>
    <row r="10" spans="1:7" ht="40.5">
      <c r="A10" s="40"/>
      <c r="B10" s="41"/>
      <c r="C10" s="26" t="s">
        <v>25</v>
      </c>
      <c r="D10" s="26" t="s">
        <v>26</v>
      </c>
      <c r="E10" s="25" t="s">
        <v>18</v>
      </c>
    </row>
    <row r="11" spans="1:7">
      <c r="A11" s="7" t="s">
        <v>27</v>
      </c>
      <c r="B11" s="8" t="s">
        <v>11</v>
      </c>
      <c r="C11" s="19">
        <v>37</v>
      </c>
      <c r="D11" s="19">
        <v>37</v>
      </c>
      <c r="E11" s="19"/>
    </row>
    <row r="12" spans="1:7" ht="25.5" customHeight="1">
      <c r="A12" s="21" t="s">
        <v>31</v>
      </c>
      <c r="B12" s="8" t="s">
        <v>3</v>
      </c>
      <c r="C12" s="20">
        <v>1764.5</v>
      </c>
      <c r="D12" s="20">
        <f>D13/D11</f>
        <v>406.97297297297297</v>
      </c>
      <c r="E12" s="19"/>
    </row>
    <row r="13" spans="1:7" ht="25.5" customHeight="1">
      <c r="A13" s="18" t="s">
        <v>12</v>
      </c>
      <c r="B13" s="8" t="s">
        <v>3</v>
      </c>
      <c r="C13" s="33">
        <v>51375</v>
      </c>
      <c r="D13" s="24">
        <v>15058</v>
      </c>
      <c r="E13" s="19"/>
      <c r="F13" s="36"/>
    </row>
    <row r="14" spans="1:7">
      <c r="A14" s="22" t="s">
        <v>1</v>
      </c>
      <c r="B14" s="11"/>
      <c r="C14" s="33"/>
      <c r="D14" s="24"/>
      <c r="E14" s="19"/>
    </row>
    <row r="15" spans="1:7" ht="24.75" customHeight="1">
      <c r="A15" s="18" t="s">
        <v>13</v>
      </c>
      <c r="B15" s="8" t="s">
        <v>3</v>
      </c>
      <c r="C15" s="33">
        <v>39606</v>
      </c>
      <c r="D15" s="33">
        <v>11893</v>
      </c>
      <c r="E15" s="19"/>
      <c r="F15" s="36"/>
      <c r="G15" s="35"/>
    </row>
    <row r="16" spans="1:7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8901</v>
      </c>
      <c r="D17" s="20">
        <v>2672.8</v>
      </c>
      <c r="E17" s="19"/>
    </row>
    <row r="18" spans="1:5">
      <c r="A18" s="21" t="s">
        <v>5</v>
      </c>
      <c r="B18" s="13" t="s">
        <v>4</v>
      </c>
      <c r="C18" s="19">
        <v>5.75</v>
      </c>
      <c r="D18" s="20">
        <v>5.75</v>
      </c>
      <c r="E18" s="19"/>
    </row>
    <row r="19" spans="1:5" ht="21.95" customHeight="1">
      <c r="A19" s="12" t="s">
        <v>35</v>
      </c>
      <c r="B19" s="8" t="s">
        <v>36</v>
      </c>
      <c r="C19" s="34">
        <f>C17/12/C18*1000</f>
        <v>129000</v>
      </c>
      <c r="D19" s="34">
        <f>D17/3/D18*1000</f>
        <v>154944.92753623187</v>
      </c>
      <c r="E19" s="19"/>
    </row>
    <row r="20" spans="1:5" ht="25.5" customHeight="1">
      <c r="A20" s="19" t="s">
        <v>28</v>
      </c>
      <c r="B20" s="8" t="s">
        <v>3</v>
      </c>
      <c r="C20" s="19">
        <v>24519.5</v>
      </c>
      <c r="D20" s="20">
        <v>7362.8</v>
      </c>
      <c r="E20" s="19"/>
    </row>
    <row r="21" spans="1:5">
      <c r="A21" s="12" t="s">
        <v>5</v>
      </c>
      <c r="B21" s="13" t="s">
        <v>4</v>
      </c>
      <c r="C21" s="19">
        <v>12.83</v>
      </c>
      <c r="D21" s="20">
        <v>12.83</v>
      </c>
      <c r="E21" s="19"/>
    </row>
    <row r="22" spans="1:5" ht="21.95" customHeight="1">
      <c r="A22" s="12" t="s">
        <v>35</v>
      </c>
      <c r="B22" s="8" t="s">
        <v>36</v>
      </c>
      <c r="C22" s="34">
        <f>C20/12/C21*1000</f>
        <v>159258.89841517279</v>
      </c>
      <c r="D22" s="34">
        <f>D20/3/D21*1000</f>
        <v>191291.24447908549</v>
      </c>
      <c r="E22" s="19"/>
    </row>
    <row r="23" spans="1:5" ht="39">
      <c r="A23" s="16" t="s">
        <v>33</v>
      </c>
      <c r="B23" s="8" t="s">
        <v>3</v>
      </c>
      <c r="C23" s="19">
        <v>3224</v>
      </c>
      <c r="D23" s="20">
        <v>968.1</v>
      </c>
      <c r="E23" s="19"/>
    </row>
    <row r="24" spans="1:5">
      <c r="A24" s="12" t="s">
        <v>5</v>
      </c>
      <c r="B24" s="13" t="s">
        <v>4</v>
      </c>
      <c r="C24" s="19">
        <v>2.5</v>
      </c>
      <c r="D24" s="20">
        <v>2.5</v>
      </c>
      <c r="E24" s="19"/>
    </row>
    <row r="25" spans="1:5" ht="21.95" customHeight="1">
      <c r="A25" s="12" t="s">
        <v>35</v>
      </c>
      <c r="B25" s="8" t="s">
        <v>36</v>
      </c>
      <c r="C25" s="34">
        <f>C23/12/C24*1000</f>
        <v>107466.66666666667</v>
      </c>
      <c r="D25" s="34">
        <f>D23/3/D24*1000</f>
        <v>129079.99999999999</v>
      </c>
      <c r="E25" s="19"/>
    </row>
    <row r="26" spans="1:5" ht="25.5" customHeight="1">
      <c r="A26" s="19" t="s">
        <v>29</v>
      </c>
      <c r="B26" s="8" t="s">
        <v>3</v>
      </c>
      <c r="C26" s="20">
        <v>2961.5</v>
      </c>
      <c r="D26" s="20">
        <v>889.3</v>
      </c>
      <c r="E26" s="19"/>
    </row>
    <row r="27" spans="1:5">
      <c r="A27" s="12" t="s">
        <v>5</v>
      </c>
      <c r="B27" s="13" t="s">
        <v>4</v>
      </c>
      <c r="C27" s="19">
        <v>6.5</v>
      </c>
      <c r="D27" s="19">
        <v>6.5</v>
      </c>
      <c r="E27" s="19"/>
    </row>
    <row r="28" spans="1:5" ht="20.25" customHeight="1">
      <c r="A28" s="12" t="s">
        <v>35</v>
      </c>
      <c r="B28" s="8" t="s">
        <v>36</v>
      </c>
      <c r="C28" s="34">
        <f>C26/12/C27*1000</f>
        <v>37967.948717948719</v>
      </c>
      <c r="D28" s="34">
        <f>D26/3/D27*1000</f>
        <v>45605.128205128203</v>
      </c>
      <c r="E28" s="19"/>
    </row>
    <row r="29" spans="1:5" ht="24" customHeight="1">
      <c r="A29" s="19" t="s">
        <v>51</v>
      </c>
      <c r="B29" s="8" t="s">
        <v>3</v>
      </c>
      <c r="C29" s="33">
        <v>3969</v>
      </c>
      <c r="D29" s="33">
        <v>1150</v>
      </c>
      <c r="E29" s="19"/>
    </row>
    <row r="30" spans="1:5" ht="26.25" customHeight="1">
      <c r="A30" s="19" t="s">
        <v>52</v>
      </c>
      <c r="B30" s="8" t="s">
        <v>3</v>
      </c>
      <c r="C30" s="33"/>
      <c r="D30" s="24"/>
      <c r="E30" s="19"/>
    </row>
    <row r="31" spans="1:5" ht="35.25" customHeight="1">
      <c r="A31" s="16" t="s">
        <v>53</v>
      </c>
      <c r="B31" s="8" t="s">
        <v>3</v>
      </c>
      <c r="C31" s="33">
        <v>4671</v>
      </c>
      <c r="D31" s="33">
        <v>954</v>
      </c>
      <c r="E31" s="19"/>
    </row>
    <row r="32" spans="1:5" ht="36" customHeight="1">
      <c r="A32" s="16" t="s">
        <v>54</v>
      </c>
      <c r="B32" s="8" t="s">
        <v>3</v>
      </c>
      <c r="C32" s="33">
        <v>464</v>
      </c>
      <c r="D32" s="33">
        <v>138</v>
      </c>
      <c r="E32" s="19"/>
    </row>
    <row r="33" spans="1:5" ht="27.75" customHeight="1">
      <c r="A33" s="29" t="s">
        <v>55</v>
      </c>
      <c r="B33" s="8" t="s">
        <v>3</v>
      </c>
      <c r="C33" s="33">
        <v>791</v>
      </c>
      <c r="D33" s="33">
        <v>167</v>
      </c>
      <c r="E33" s="19"/>
    </row>
    <row r="34" spans="1:5" ht="40.5">
      <c r="A34" s="16" t="s">
        <v>62</v>
      </c>
      <c r="B34" s="8" t="s">
        <v>3</v>
      </c>
      <c r="C34" s="33">
        <v>1208</v>
      </c>
      <c r="D34" s="33">
        <v>363</v>
      </c>
      <c r="E34" s="19"/>
    </row>
    <row r="35" spans="1:5" ht="25.5" customHeight="1">
      <c r="A35" s="30" t="s">
        <v>57</v>
      </c>
      <c r="B35" s="8" t="s">
        <v>3</v>
      </c>
      <c r="C35" s="33">
        <v>321</v>
      </c>
      <c r="D35" s="24">
        <v>321</v>
      </c>
      <c r="E35" s="19"/>
    </row>
    <row r="36" spans="1:5" ht="36.75">
      <c r="A36" s="16" t="s">
        <v>58</v>
      </c>
      <c r="B36" s="8" t="s">
        <v>3</v>
      </c>
      <c r="C36" s="33"/>
      <c r="D36" s="24"/>
      <c r="E36" s="19"/>
    </row>
    <row r="37" spans="1:5" ht="36" customHeight="1">
      <c r="A37" s="16" t="s">
        <v>59</v>
      </c>
      <c r="B37" s="8" t="s">
        <v>3</v>
      </c>
      <c r="C37" s="33">
        <v>345</v>
      </c>
      <c r="D37" s="33">
        <v>72</v>
      </c>
      <c r="E37" s="19"/>
    </row>
    <row r="38" spans="1:5" ht="38.25" customHeight="1">
      <c r="A38" s="16" t="s">
        <v>60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40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76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67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2019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/>
    </row>
    <row r="12" spans="1:5" ht="24" customHeight="1">
      <c r="A12" s="12" t="s">
        <v>30</v>
      </c>
      <c r="B12" s="8" t="s">
        <v>3</v>
      </c>
      <c r="C12" s="9">
        <v>404.3</v>
      </c>
      <c r="D12" s="9">
        <v>98</v>
      </c>
      <c r="E12" s="9"/>
    </row>
    <row r="13" spans="1:5" ht="24.75" customHeight="1">
      <c r="A13" s="7" t="s">
        <v>12</v>
      </c>
      <c r="B13" s="8" t="s">
        <v>3</v>
      </c>
      <c r="C13" s="42">
        <v>4852</v>
      </c>
      <c r="D13" s="42">
        <v>1176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42">
        <v>3943</v>
      </c>
      <c r="D15" s="42">
        <v>921</v>
      </c>
      <c r="E15" s="32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383.4</v>
      </c>
      <c r="D17" s="9">
        <v>89.5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15971</v>
      </c>
      <c r="D19" s="9">
        <v>14917</v>
      </c>
      <c r="E19" s="9"/>
    </row>
    <row r="20" spans="1:5" ht="25.5">
      <c r="A20" s="9" t="s">
        <v>16</v>
      </c>
      <c r="B20" s="8" t="s">
        <v>3</v>
      </c>
      <c r="C20" s="9">
        <v>2531.8000000000002</v>
      </c>
      <c r="D20" s="9">
        <v>588.4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23">
        <v>105493</v>
      </c>
      <c r="D22" s="9">
        <v>98064</v>
      </c>
      <c r="E22" s="9"/>
    </row>
    <row r="23" spans="1:5" ht="25.5">
      <c r="A23" s="9" t="s">
        <v>15</v>
      </c>
      <c r="B23" s="8" t="s">
        <v>3</v>
      </c>
      <c r="C23" s="9">
        <v>1027.8</v>
      </c>
      <c r="D23" s="9">
        <v>243.1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35</v>
      </c>
      <c r="B25" s="8" t="s">
        <v>36</v>
      </c>
      <c r="C25" s="23">
        <v>42825</v>
      </c>
      <c r="D25" s="9">
        <v>40524</v>
      </c>
      <c r="E25" s="9"/>
    </row>
    <row r="26" spans="1:5" ht="29.25" customHeight="1">
      <c r="A26" s="7" t="s">
        <v>51</v>
      </c>
      <c r="B26" s="8" t="s">
        <v>3</v>
      </c>
      <c r="C26" s="7">
        <v>395</v>
      </c>
      <c r="D26" s="7">
        <v>99</v>
      </c>
      <c r="E26" s="9"/>
    </row>
    <row r="27" spans="1:5" ht="29.25" customHeight="1">
      <c r="A27" s="7" t="s">
        <v>80</v>
      </c>
      <c r="B27" s="8" t="s">
        <v>3</v>
      </c>
      <c r="C27" s="7">
        <v>477</v>
      </c>
      <c r="D27" s="7">
        <v>128</v>
      </c>
      <c r="E27" s="9"/>
    </row>
    <row r="28" spans="1:5" ht="34.5" customHeight="1">
      <c r="A28" s="14" t="s">
        <v>81</v>
      </c>
      <c r="B28" s="8" t="s">
        <v>3</v>
      </c>
      <c r="C28" s="7"/>
      <c r="D28" s="7"/>
      <c r="E28" s="9"/>
    </row>
    <row r="29" spans="1:5" ht="25.5">
      <c r="A29" s="14" t="s">
        <v>82</v>
      </c>
      <c r="B29" s="8" t="s">
        <v>3</v>
      </c>
      <c r="C29" s="7"/>
      <c r="D29" s="7"/>
      <c r="E29" s="9"/>
    </row>
    <row r="30" spans="1:5" ht="24.75" customHeight="1">
      <c r="A30" s="31" t="s">
        <v>55</v>
      </c>
      <c r="B30" s="8" t="s">
        <v>3</v>
      </c>
      <c r="C30" s="7">
        <v>12</v>
      </c>
      <c r="D30" s="7">
        <v>3</v>
      </c>
      <c r="E30" s="9"/>
    </row>
    <row r="31" spans="1:5" ht="36.75">
      <c r="A31" s="14" t="s">
        <v>83</v>
      </c>
      <c r="B31" s="8" t="s">
        <v>3</v>
      </c>
      <c r="C31" s="7"/>
      <c r="D31" s="7"/>
      <c r="E31" s="9"/>
    </row>
    <row r="32" spans="1:5" ht="38.25" customHeight="1">
      <c r="A32" s="14" t="s">
        <v>84</v>
      </c>
      <c r="B32" s="8" t="s">
        <v>3</v>
      </c>
      <c r="C32" s="7">
        <v>25</v>
      </c>
      <c r="D32" s="7">
        <v>25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topLeftCell="A2" workbookViewId="0">
      <selection activeCell="C11" sqref="C11:C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6" width="13.5703125" style="2" customWidth="1"/>
    <col min="7" max="7" width="12" style="2" customWidth="1"/>
    <col min="8" max="16384" width="9.140625" style="2"/>
  </cols>
  <sheetData>
    <row r="1" spans="1:9">
      <c r="A1" s="37" t="s">
        <v>19</v>
      </c>
      <c r="B1" s="37"/>
      <c r="C1" s="37"/>
      <c r="D1" s="37"/>
      <c r="E1" s="37"/>
    </row>
    <row r="2" spans="1:9">
      <c r="A2" s="37" t="s">
        <v>78</v>
      </c>
      <c r="B2" s="37"/>
      <c r="C2" s="37"/>
      <c r="D2" s="37"/>
      <c r="E2" s="37"/>
    </row>
    <row r="3" spans="1:9" ht="14.25" customHeight="1">
      <c r="A3" s="1"/>
    </row>
    <row r="4" spans="1:9">
      <c r="A4" s="38" t="s">
        <v>76</v>
      </c>
      <c r="B4" s="38"/>
      <c r="C4" s="38"/>
      <c r="D4" s="38"/>
      <c r="E4" s="38"/>
    </row>
    <row r="5" spans="1:9" ht="15.75" customHeight="1">
      <c r="A5" s="39" t="s">
        <v>21</v>
      </c>
      <c r="B5" s="39"/>
      <c r="C5" s="39"/>
      <c r="D5" s="39"/>
      <c r="E5" s="39"/>
    </row>
    <row r="6" spans="1:9" ht="12" customHeight="1">
      <c r="A6" s="4"/>
    </row>
    <row r="7" spans="1:9">
      <c r="A7" s="15" t="s">
        <v>67</v>
      </c>
    </row>
    <row r="8" spans="1:9" ht="13.5" customHeight="1">
      <c r="A8" s="1"/>
    </row>
    <row r="9" spans="1:9">
      <c r="A9" s="40" t="s">
        <v>39</v>
      </c>
      <c r="B9" s="41" t="s">
        <v>24</v>
      </c>
      <c r="C9" s="40">
        <v>2020</v>
      </c>
      <c r="D9" s="40"/>
      <c r="E9" s="40"/>
    </row>
    <row r="10" spans="1:9" ht="40.5">
      <c r="A10" s="40"/>
      <c r="B10" s="41"/>
      <c r="C10" s="5" t="s">
        <v>25</v>
      </c>
      <c r="D10" s="5" t="s">
        <v>26</v>
      </c>
      <c r="E10" s="6" t="s">
        <v>18</v>
      </c>
    </row>
    <row r="11" spans="1:9">
      <c r="A11" s="7" t="s">
        <v>27</v>
      </c>
      <c r="B11" s="8" t="s">
        <v>11</v>
      </c>
      <c r="C11" s="19">
        <v>37</v>
      </c>
      <c r="D11" s="19">
        <v>37</v>
      </c>
      <c r="E11" s="19"/>
    </row>
    <row r="12" spans="1:9" ht="25.5" customHeight="1">
      <c r="A12" s="21" t="s">
        <v>31</v>
      </c>
      <c r="B12" s="8" t="s">
        <v>3</v>
      </c>
      <c r="C12" s="20">
        <v>1764.5</v>
      </c>
      <c r="D12" s="20">
        <f>D13/D11</f>
        <v>376.02702702702703</v>
      </c>
      <c r="E12" s="19"/>
      <c r="I12" s="35"/>
    </row>
    <row r="13" spans="1:9" ht="25.5" customHeight="1">
      <c r="A13" s="18" t="s">
        <v>12</v>
      </c>
      <c r="B13" s="8" t="s">
        <v>3</v>
      </c>
      <c r="C13" s="33">
        <v>51375</v>
      </c>
      <c r="D13" s="33">
        <v>13913</v>
      </c>
      <c r="E13" s="20"/>
      <c r="F13" s="36"/>
    </row>
    <row r="14" spans="1:9">
      <c r="A14" s="22" t="s">
        <v>1</v>
      </c>
      <c r="B14" s="11"/>
      <c r="C14" s="33"/>
      <c r="D14" s="24"/>
      <c r="E14" s="19"/>
    </row>
    <row r="15" spans="1:9" ht="24.75" customHeight="1">
      <c r="A15" s="18" t="s">
        <v>13</v>
      </c>
      <c r="B15" s="8" t="s">
        <v>3</v>
      </c>
      <c r="C15" s="33">
        <v>39606</v>
      </c>
      <c r="D15" s="33">
        <v>9399</v>
      </c>
      <c r="E15" s="20"/>
      <c r="F15" s="36"/>
    </row>
    <row r="16" spans="1:9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8901</v>
      </c>
      <c r="D17" s="19">
        <v>2112</v>
      </c>
      <c r="E17" s="19"/>
    </row>
    <row r="18" spans="1:5">
      <c r="A18" s="21" t="s">
        <v>5</v>
      </c>
      <c r="B18" s="13" t="s">
        <v>4</v>
      </c>
      <c r="C18" s="19">
        <v>5.75</v>
      </c>
      <c r="D18" s="19">
        <v>5.75</v>
      </c>
      <c r="E18" s="19"/>
    </row>
    <row r="19" spans="1:5" ht="21.95" customHeight="1">
      <c r="A19" s="12" t="s">
        <v>35</v>
      </c>
      <c r="B19" s="8" t="s">
        <v>36</v>
      </c>
      <c r="C19" s="34">
        <f>C17/12/C18*1000</f>
        <v>129000</v>
      </c>
      <c r="D19" s="34">
        <f>D17/3/D18*1000</f>
        <v>122434.78260869566</v>
      </c>
      <c r="E19" s="19"/>
    </row>
    <row r="20" spans="1:5" ht="25.5" customHeight="1">
      <c r="A20" s="19" t="s">
        <v>28</v>
      </c>
      <c r="B20" s="8" t="s">
        <v>3</v>
      </c>
      <c r="C20" s="19">
        <v>24519.5</v>
      </c>
      <c r="D20" s="19">
        <v>5820</v>
      </c>
      <c r="E20" s="19"/>
    </row>
    <row r="21" spans="1:5">
      <c r="A21" s="12" t="s">
        <v>5</v>
      </c>
      <c r="B21" s="13" t="s">
        <v>4</v>
      </c>
      <c r="C21" s="19">
        <v>12.83</v>
      </c>
      <c r="D21" s="19">
        <v>12.83</v>
      </c>
      <c r="E21" s="19"/>
    </row>
    <row r="22" spans="1:5" ht="21.95" customHeight="1">
      <c r="A22" s="12" t="s">
        <v>35</v>
      </c>
      <c r="B22" s="8" t="s">
        <v>36</v>
      </c>
      <c r="C22" s="34">
        <f>C20/12/C21*1000</f>
        <v>159258.89841517279</v>
      </c>
      <c r="D22" s="34">
        <f>D20/3/D21*1000</f>
        <v>151208.10600155883</v>
      </c>
      <c r="E22" s="19"/>
    </row>
    <row r="23" spans="1:5" ht="39">
      <c r="A23" s="16" t="s">
        <v>33</v>
      </c>
      <c r="B23" s="8" t="s">
        <v>3</v>
      </c>
      <c r="C23" s="19">
        <v>3224</v>
      </c>
      <c r="D23" s="19">
        <v>765</v>
      </c>
      <c r="E23" s="19"/>
    </row>
    <row r="24" spans="1:5">
      <c r="A24" s="12" t="s">
        <v>5</v>
      </c>
      <c r="B24" s="13" t="s">
        <v>4</v>
      </c>
      <c r="C24" s="19">
        <v>2.5</v>
      </c>
      <c r="D24" s="19">
        <v>2.5</v>
      </c>
      <c r="E24" s="19"/>
    </row>
    <row r="25" spans="1:5" ht="21.95" customHeight="1">
      <c r="A25" s="12" t="s">
        <v>35</v>
      </c>
      <c r="B25" s="8" t="s">
        <v>36</v>
      </c>
      <c r="C25" s="34">
        <f>C23/12/C24*1000</f>
        <v>107466.66666666667</v>
      </c>
      <c r="D25" s="34">
        <f>D23/3/D24*1000</f>
        <v>102000</v>
      </c>
      <c r="E25" s="19"/>
    </row>
    <row r="26" spans="1:5" ht="25.5" customHeight="1">
      <c r="A26" s="19" t="s">
        <v>29</v>
      </c>
      <c r="B26" s="8" t="s">
        <v>3</v>
      </c>
      <c r="C26" s="20">
        <v>2961.5</v>
      </c>
      <c r="D26" s="19">
        <v>702</v>
      </c>
      <c r="E26" s="19"/>
    </row>
    <row r="27" spans="1:5">
      <c r="A27" s="12" t="s">
        <v>5</v>
      </c>
      <c r="B27" s="13" t="s">
        <v>4</v>
      </c>
      <c r="C27" s="19">
        <v>6.5</v>
      </c>
      <c r="D27" s="19">
        <v>6.5</v>
      </c>
      <c r="E27" s="19"/>
    </row>
    <row r="28" spans="1:5" ht="20.25" customHeight="1">
      <c r="A28" s="12" t="s">
        <v>35</v>
      </c>
      <c r="B28" s="8" t="s">
        <v>36</v>
      </c>
      <c r="C28" s="34">
        <f>C26/12/C27*1000</f>
        <v>37967.948717948719</v>
      </c>
      <c r="D28" s="34">
        <f>D26/3/D27*1000</f>
        <v>36000</v>
      </c>
      <c r="E28" s="19"/>
    </row>
    <row r="29" spans="1:5" ht="26.25" customHeight="1">
      <c r="A29" s="19" t="s">
        <v>51</v>
      </c>
      <c r="B29" s="8" t="s">
        <v>3</v>
      </c>
      <c r="C29" s="33">
        <v>3969</v>
      </c>
      <c r="D29" s="33">
        <v>993</v>
      </c>
      <c r="E29" s="20"/>
    </row>
    <row r="30" spans="1:5" ht="30.75" customHeight="1">
      <c r="A30" s="19" t="s">
        <v>63</v>
      </c>
      <c r="B30" s="8" t="s">
        <v>3</v>
      </c>
      <c r="C30" s="33"/>
      <c r="D30" s="33"/>
      <c r="E30" s="20"/>
    </row>
    <row r="31" spans="1:5" ht="36" customHeight="1">
      <c r="A31" s="16" t="s">
        <v>53</v>
      </c>
      <c r="B31" s="8" t="s">
        <v>3</v>
      </c>
      <c r="C31" s="33">
        <v>4671</v>
      </c>
      <c r="D31" s="33">
        <v>2604</v>
      </c>
      <c r="E31" s="20"/>
    </row>
    <row r="32" spans="1:5" ht="36.75">
      <c r="A32" s="16" t="s">
        <v>54</v>
      </c>
      <c r="B32" s="8" t="s">
        <v>3</v>
      </c>
      <c r="C32" s="33">
        <v>464</v>
      </c>
      <c r="D32" s="33">
        <v>139</v>
      </c>
      <c r="E32" s="20"/>
    </row>
    <row r="33" spans="1:5" ht="31.5" customHeight="1">
      <c r="A33" s="29" t="s">
        <v>55</v>
      </c>
      <c r="B33" s="8" t="s">
        <v>3</v>
      </c>
      <c r="C33" s="33">
        <v>791</v>
      </c>
      <c r="D33" s="33">
        <v>312</v>
      </c>
      <c r="E33" s="20"/>
    </row>
    <row r="34" spans="1:5" ht="40.5">
      <c r="A34" s="16" t="s">
        <v>56</v>
      </c>
      <c r="B34" s="8" t="s">
        <v>3</v>
      </c>
      <c r="C34" s="33">
        <v>1208</v>
      </c>
      <c r="D34" s="33">
        <v>303</v>
      </c>
      <c r="E34" s="20"/>
    </row>
    <row r="35" spans="1:5" ht="25.5" customHeight="1">
      <c r="A35" s="30" t="s">
        <v>57</v>
      </c>
      <c r="B35" s="8" t="s">
        <v>3</v>
      </c>
      <c r="C35" s="33">
        <v>321</v>
      </c>
      <c r="D35" s="33"/>
      <c r="E35" s="20"/>
    </row>
    <row r="36" spans="1:5" ht="30.75" customHeight="1">
      <c r="A36" s="16" t="s">
        <v>58</v>
      </c>
      <c r="B36" s="8" t="s">
        <v>3</v>
      </c>
      <c r="C36" s="33"/>
      <c r="D36" s="33"/>
      <c r="E36" s="20"/>
    </row>
    <row r="37" spans="1:5" ht="53.25" customHeight="1">
      <c r="A37" s="16" t="s">
        <v>75</v>
      </c>
      <c r="B37" s="8" t="s">
        <v>3</v>
      </c>
      <c r="C37" s="33">
        <v>345</v>
      </c>
      <c r="D37" s="33">
        <v>163</v>
      </c>
      <c r="E37" s="20"/>
    </row>
    <row r="38" spans="1:5" ht="38.25" customHeight="1">
      <c r="A38" s="16" t="s">
        <v>60</v>
      </c>
      <c r="B38" s="8" t="s">
        <v>3</v>
      </c>
      <c r="C38" s="33"/>
      <c r="D38" s="33"/>
      <c r="E38" s="20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23</v>
      </c>
      <c r="B2" s="37"/>
      <c r="C2" s="37"/>
      <c r="D2" s="37"/>
      <c r="E2" s="37"/>
    </row>
    <row r="3" spans="1:5">
      <c r="A3" s="1"/>
    </row>
    <row r="4" spans="1:5">
      <c r="A4" s="38"/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0" t="s">
        <v>38</v>
      </c>
      <c r="B9" s="41" t="s">
        <v>24</v>
      </c>
      <c r="C9" s="40" t="s">
        <v>20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35</v>
      </c>
      <c r="B28" s="8" t="s">
        <v>36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23</v>
      </c>
      <c r="B2" s="37"/>
      <c r="C2" s="37"/>
      <c r="D2" s="37"/>
      <c r="E2" s="37"/>
    </row>
    <row r="3" spans="1:5">
      <c r="A3" s="1"/>
    </row>
    <row r="4" spans="1:5">
      <c r="A4" s="38"/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0" t="s">
        <v>37</v>
      </c>
      <c r="B9" s="41" t="s">
        <v>24</v>
      </c>
      <c r="C9" s="40" t="s">
        <v>20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2020-03-02T04:45:51Z</dcterms:modified>
</cp:coreProperties>
</file>